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P:\8775\04-FORET\98-COMMUN_FORET\01_TRAVAUX\2026\00_TRIC\ANN A _ BPU\"/>
    </mc:Choice>
  </mc:AlternateContent>
  <xr:revisionPtr revIDLastSave="0" documentId="13_ncr:1_{C26D2371-E8B6-4CFB-865C-5317C4769D90}" xr6:coauthVersionLast="47" xr6:coauthVersionMax="47" xr10:uidLastSave="{00000000-0000-0000-0000-000000000000}"/>
  <bookViews>
    <workbookView xWindow="-108" yWindow="-108" windowWidth="23256" windowHeight="12456" xr2:uid="{D3991ACC-C358-4735-9E8B-DED63E1096E8}"/>
  </bookViews>
  <sheets>
    <sheet name="Détail estimatif" sheetId="2" r:id="rId1"/>
  </sheets>
  <definedNames>
    <definedName name="_xlnm.Print_Titles" localSheetId="0">'Détail estimatif'!$9:$9</definedName>
    <definedName name="_xlnm.Print_Area" localSheetId="0">'Détail estimatif'!$A$1:$Q$34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3" i="2" l="1"/>
  <c r="Q20" i="2" l="1"/>
  <c r="Q22" i="2"/>
  <c r="Q19" i="2"/>
  <c r="Q18" i="2"/>
  <c r="Q21" i="2" l="1"/>
  <c r="Q17" i="2" l="1"/>
  <c r="Q23" i="2"/>
  <c r="Q16" i="2"/>
  <c r="Q15" i="2"/>
  <c r="Q14" i="2"/>
  <c r="Q12" i="2"/>
  <c r="Q11" i="2"/>
  <c r="Q24" i="2" l="1"/>
  <c r="Q25" i="2" l="1"/>
  <c r="Q26" i="2" s="1"/>
</calcChain>
</file>

<file path=xl/sharedStrings.xml><?xml version="1.0" encoding="utf-8"?>
<sst xmlns="http://schemas.openxmlformats.org/spreadsheetml/2006/main" count="78" uniqueCount="51">
  <si>
    <t>N°</t>
  </si>
  <si>
    <t>Prix unitaires HT (en lettres)</t>
  </si>
  <si>
    <t>Quantités</t>
  </si>
  <si>
    <t>TOTAL TTC (€)</t>
  </si>
  <si>
    <t>NATURE DES TRAVAUX</t>
  </si>
  <si>
    <t>TVA 20 % (€)</t>
  </si>
  <si>
    <t>m²</t>
  </si>
  <si>
    <t>BORDEREAU DES PRIX - DETAIL QUANTITATIF ESTIMATIF</t>
  </si>
  <si>
    <t>Unités</t>
  </si>
  <si>
    <t>Prix unitaires HT (en chiffres)</t>
  </si>
  <si>
    <t>Montants HT</t>
  </si>
  <si>
    <t xml:space="preserve">Les matériaux seront proposés par l'entrepreneur dans son mémoire technique.
</t>
  </si>
  <si>
    <t>Arrêté le présent détail estimatif à la somme de :</t>
  </si>
  <si>
    <t>ml</t>
  </si>
  <si>
    <t xml:space="preserve">Objet des Travaux : </t>
  </si>
  <si>
    <t>m3</t>
  </si>
  <si>
    <t>Tonne</t>
  </si>
  <si>
    <t>Fourniture et mise en œuvre des têtes de pont en préfabriqués ou maçonnées</t>
  </si>
  <si>
    <t>Curage de fossés bordiers (évacuateurs) (toutes sujétions comprises)</t>
  </si>
  <si>
    <t>Marché</t>
  </si>
  <si>
    <t>Code article</t>
  </si>
  <si>
    <t>04-DESS-PRN00</t>
  </si>
  <si>
    <t>04-CNXI-CCNX0</t>
  </si>
  <si>
    <t>04-CNXI-CBU00</t>
  </si>
  <si>
    <t>04-CNXI-COA00</t>
  </si>
  <si>
    <t>Tranche ferme : Création de deux places de dépôt et de retournement</t>
  </si>
  <si>
    <t xml:space="preserve">Fait à                                     le
L'entrepreneur (cachet et signature)
</t>
  </si>
  <si>
    <t xml:space="preserve">L'entrepreneur (cachet et signature)
</t>
  </si>
  <si>
    <t>04-CNXI-CFO00</t>
  </si>
  <si>
    <t>2026 - 8775 - 001 - LOT 2</t>
  </si>
  <si>
    <t>Réfection de route</t>
  </si>
  <si>
    <t>Arasement des accotements</t>
  </si>
  <si>
    <t>04-GVIN-ARA01</t>
  </si>
  <si>
    <t>04-DESS-RGE00</t>
  </si>
  <si>
    <t>Nom de l'équipement :  Réfection généralisée de la route forestière de Montbartier</t>
  </si>
  <si>
    <t>TOTAL HT  (€)</t>
  </si>
  <si>
    <t>Fourniture de panneaux B0</t>
  </si>
  <si>
    <t>Fourniture et mise en place de tuyau PEHD/ Lisse SN 8 diamètre 400mm longueur de 6ml</t>
  </si>
  <si>
    <t>Creusement d'une mare (10 X10 X 1,5 m) avec extraction des matériaux</t>
  </si>
  <si>
    <t>Réfection d'un ouvrage d'art 1,3X1X4m (reprise de la voute interne, élargissement 2X1 m) création de parapet à partir de pierre de taille présente sur place</t>
  </si>
  <si>
    <t>Fourniture et mise en place de panneaux  d' indication forêt "Allée du Pas rouge" et "Route forestière de Montbartier"</t>
  </si>
  <si>
    <t>US *432450*</t>
  </si>
  <si>
    <t>Forêt Domaniale d'Agre</t>
  </si>
  <si>
    <t>04-CNXI-CRO00</t>
  </si>
  <si>
    <t>Km</t>
  </si>
  <si>
    <t>Décapage et peinture d'une barrière et pose de bandes réfléchissantes (avertisseur rouge et blanc)</t>
  </si>
  <si>
    <t>U</t>
  </si>
  <si>
    <t>Fourniture et mise en place de collecteurs d'eau transversaux de type 135A diamètre 400 mm</t>
  </si>
  <si>
    <t>Réfection de la bande de roulement sur 4 mètres de large par scarification et/ou malaxage de la couche empierrée puis tassement à la presse hydraulique ou rouleau vibrant</t>
  </si>
  <si>
    <t xml:space="preserve">Fourniture et mise en place de 0/20 (10 cm compacté) (en tonnes) </t>
  </si>
  <si>
    <t>Création de renvois d'eau de type "cassis"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</si>
</sst>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F_-;\-* #,##0.00\ _F_-;_-* &quot;-&quot;??\ _F_-;_-@_-"/>
    <numFmt numFmtId="165" formatCode="#,##0.00&quot; Euro&quot;"/>
    <numFmt numFmtId="166" formatCode="0.0"/>
    <numFmt numFmtId="167" formatCode="#,##0.00\ &quot;€&quot;"/>
  </numFmts>
  <fonts count="12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20"/>
      <name val="Arial"/>
      <family val="2"/>
    </font>
    <font>
      <b/>
      <sz val="20"/>
      <color indexed="57"/>
      <name val="Arial"/>
      <family val="2"/>
    </font>
    <font>
      <sz val="20"/>
      <name val="Arial"/>
      <family val="2"/>
    </font>
    <font>
      <b/>
      <sz val="15"/>
      <name val="Arial"/>
      <family val="2"/>
    </font>
    <font>
      <sz val="1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49" fontId="3" fillId="0" borderId="0" xfId="0" applyNumberFormat="1" applyFont="1"/>
    <xf numFmtId="49" fontId="4" fillId="0" borderId="0" xfId="0" applyNumberFormat="1" applyFont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center" vertical="center"/>
      <protection locked="0"/>
    </xf>
    <xf numFmtId="2" fontId="3" fillId="0" borderId="5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wrapText="1"/>
    </xf>
    <xf numFmtId="166" fontId="3" fillId="0" borderId="0" xfId="0" applyNumberFormat="1" applyFont="1" applyAlignment="1">
      <alignment horizontal="center"/>
    </xf>
    <xf numFmtId="0" fontId="2" fillId="0" borderId="0" xfId="0" applyFont="1" applyAlignment="1">
      <alignment horizontal="right" vertical="center"/>
    </xf>
    <xf numFmtId="4" fontId="3" fillId="0" borderId="0" xfId="0" applyNumberFormat="1" applyFont="1" applyAlignment="1">
      <alignment horizontal="right" vertical="center" indent="2"/>
    </xf>
    <xf numFmtId="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>
      <alignment horizontal="right" vertical="center" wrapText="1"/>
    </xf>
    <xf numFmtId="1" fontId="3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167" fontId="3" fillId="0" borderId="5" xfId="0" applyNumberFormat="1" applyFont="1" applyBorder="1" applyAlignment="1">
      <alignment horizontal="center" vertical="center"/>
    </xf>
    <xf numFmtId="167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/>
      <protection locked="0"/>
    </xf>
    <xf numFmtId="4" fontId="3" fillId="0" borderId="5" xfId="0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4" fontId="3" fillId="0" borderId="1" xfId="1" applyNumberFormat="1" applyFont="1" applyFill="1" applyBorder="1" applyAlignment="1">
      <alignment horizontal="right" vertical="center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>
      <alignment horizontal="left" vertical="center" wrapText="1"/>
    </xf>
    <xf numFmtId="4" fontId="3" fillId="0" borderId="5" xfId="1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1" fontId="7" fillId="0" borderId="0" xfId="0" applyNumberFormat="1" applyFont="1" applyAlignment="1">
      <alignment horizontal="right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 vertical="center"/>
    </xf>
    <xf numFmtId="0" fontId="11" fillId="0" borderId="0" xfId="0" applyFont="1"/>
    <xf numFmtId="0" fontId="11" fillId="0" borderId="0" xfId="0" applyFont="1" applyAlignment="1">
      <alignment horizontal="center" vertical="center"/>
    </xf>
    <xf numFmtId="49" fontId="10" fillId="0" borderId="0" xfId="0" applyNumberFormat="1" applyFont="1" applyAlignment="1">
      <alignment vertical="center"/>
    </xf>
    <xf numFmtId="0" fontId="8" fillId="0" borderId="0" xfId="0" applyFont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/>
      <protection locked="0"/>
    </xf>
    <xf numFmtId="0" fontId="11" fillId="0" borderId="1" xfId="0" applyFont="1" applyBorder="1" applyAlignment="1" applyProtection="1">
      <alignment horizontal="center" vertical="center" wrapText="1"/>
      <protection locked="0"/>
    </xf>
    <xf numFmtId="0" fontId="11" fillId="0" borderId="1" xfId="0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10" fillId="0" borderId="0" xfId="0" applyFont="1"/>
    <xf numFmtId="0" fontId="1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 applyProtection="1">
      <alignment horizontal="center" vertical="center"/>
      <protection locked="0"/>
    </xf>
    <xf numFmtId="0" fontId="9" fillId="0" borderId="0" xfId="0" applyFont="1" applyAlignment="1">
      <alignment horizontal="right"/>
    </xf>
    <xf numFmtId="0" fontId="3" fillId="3" borderId="4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left" vertical="center" wrapText="1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0" xfId="0" applyFont="1" applyAlignment="1">
      <alignment horizontal="lef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" fontId="5" fillId="0" borderId="0" xfId="0" applyNumberFormat="1" applyFont="1" applyAlignment="1">
      <alignment horizontal="left" vertical="top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10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213360</xdr:colOff>
      <xdr:row>1</xdr:row>
      <xdr:rowOff>71845</xdr:rowOff>
    </xdr:from>
    <xdr:to>
      <xdr:col>2</xdr:col>
      <xdr:colOff>968987</xdr:colOff>
      <xdr:row>2</xdr:row>
      <xdr:rowOff>206828</xdr:rowOff>
    </xdr:to>
    <xdr:pic>
      <xdr:nvPicPr>
        <xdr:cNvPr id="2" name="Image 4" descr="Une image contenant texte&#10;&#10;Description générée automatiquement">
          <a:extLst>
            <a:ext uri="{FF2B5EF4-FFF2-40B4-BE49-F238E27FC236}">
              <a16:creationId xmlns:a16="http://schemas.microsoft.com/office/drawing/2014/main" id="{67B47847-DDCB-22BE-09ED-5CBDE0ADE3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3360" y="267788"/>
          <a:ext cx="2649741" cy="13977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5A716-7943-44C7-A02E-3E43C3BE5EE2}">
  <sheetPr codeName="Feuil1">
    <pageSetUpPr fitToPage="1"/>
  </sheetPr>
  <dimension ref="A1:W32"/>
  <sheetViews>
    <sheetView showGridLines="0" tabSelected="1" topLeftCell="A6" zoomScale="78" zoomScaleNormal="78" zoomScaleSheetLayoutView="65" workbookViewId="0">
      <selection activeCell="O11" sqref="O11:O23"/>
    </sheetView>
  </sheetViews>
  <sheetFormatPr baseColWidth="10" defaultColWidth="11.44140625" defaultRowHeight="15" x14ac:dyDescent="0.25"/>
  <cols>
    <col min="1" max="1" width="7.77734375" style="7" customWidth="1"/>
    <col min="2" max="2" width="20.21875" style="1" customWidth="1"/>
    <col min="3" max="3" width="23.6640625" style="1" customWidth="1"/>
    <col min="4" max="4" width="16.88671875" style="1" customWidth="1"/>
    <col min="5" max="5" width="13.88671875" style="1" customWidth="1"/>
    <col min="6" max="6" width="1" style="1" customWidth="1"/>
    <col min="7" max="7" width="1.6640625" style="1" hidden="1" customWidth="1"/>
    <col min="8" max="8" width="7.6640625" style="1" hidden="1" customWidth="1"/>
    <col min="9" max="9" width="4" style="1" hidden="1" customWidth="1"/>
    <col min="10" max="10" width="3.88671875" style="1" hidden="1" customWidth="1"/>
    <col min="11" max="11" width="2" style="2" hidden="1" customWidth="1"/>
    <col min="12" max="12" width="18.77734375" style="2" customWidth="1"/>
    <col min="13" max="13" width="9.88671875" style="2" customWidth="1"/>
    <col min="14" max="14" width="61.109375" style="2" customWidth="1"/>
    <col min="15" max="15" width="22.88671875" style="2" customWidth="1"/>
    <col min="16" max="16" width="14.6640625" style="16" customWidth="1"/>
    <col min="17" max="17" width="18.77734375" style="1" customWidth="1"/>
    <col min="18" max="18" width="8.109375" style="1" customWidth="1"/>
    <col min="19" max="16384" width="11.44140625" style="1"/>
  </cols>
  <sheetData>
    <row r="1" spans="1:23" ht="24.6" x14ac:dyDescent="0.4">
      <c r="Q1" s="64" t="s">
        <v>41</v>
      </c>
    </row>
    <row r="2" spans="1:23" ht="99.6" customHeight="1" x14ac:dyDescent="0.25"/>
    <row r="3" spans="1:23" ht="51" customHeight="1" x14ac:dyDescent="0.25"/>
    <row r="4" spans="1:23" s="40" customFormat="1" ht="24.6" x14ac:dyDescent="0.4">
      <c r="A4" s="38" t="s">
        <v>19</v>
      </c>
      <c r="B4" s="50"/>
      <c r="C4" s="68" t="s">
        <v>29</v>
      </c>
      <c r="D4" s="69"/>
      <c r="E4" s="69"/>
      <c r="F4" s="70"/>
      <c r="G4" s="50"/>
      <c r="H4" s="50"/>
      <c r="I4" s="50" t="s">
        <v>7</v>
      </c>
      <c r="J4" s="50"/>
      <c r="K4" s="50"/>
      <c r="L4" s="50"/>
      <c r="M4" s="50"/>
      <c r="N4" s="71" t="s">
        <v>7</v>
      </c>
      <c r="O4" s="71"/>
      <c r="P4" s="71"/>
      <c r="Q4" s="71"/>
    </row>
    <row r="5" spans="1:23" s="40" customFormat="1" ht="45.6" customHeight="1" x14ac:dyDescent="0.4">
      <c r="A5" s="38" t="s">
        <v>42</v>
      </c>
      <c r="B5" s="41"/>
      <c r="C5" s="41"/>
      <c r="D5" s="42"/>
      <c r="K5" s="39"/>
      <c r="L5" s="39"/>
      <c r="M5" s="39"/>
      <c r="N5" s="43"/>
      <c r="O5" s="79"/>
      <c r="P5" s="79"/>
      <c r="Q5" s="79"/>
      <c r="W5" s="44" t="s">
        <v>13</v>
      </c>
    </row>
    <row r="6" spans="1:23" s="46" customFormat="1" ht="40.200000000000003" customHeight="1" x14ac:dyDescent="0.3">
      <c r="A6" s="72" t="s">
        <v>34</v>
      </c>
      <c r="B6" s="72"/>
      <c r="C6" s="72"/>
      <c r="D6" s="72"/>
      <c r="E6" s="72"/>
      <c r="F6" s="72"/>
      <c r="G6" s="72"/>
      <c r="H6" s="72"/>
      <c r="I6" s="72"/>
      <c r="J6" s="72"/>
      <c r="K6" s="72"/>
      <c r="L6" s="72"/>
      <c r="M6" s="72"/>
      <c r="N6" s="72"/>
      <c r="O6" s="79"/>
      <c r="P6" s="79"/>
      <c r="Q6" s="79"/>
      <c r="V6" s="47"/>
      <c r="W6" s="48" t="s">
        <v>6</v>
      </c>
    </row>
    <row r="7" spans="1:23" s="58" customFormat="1" ht="40.200000000000003" customHeight="1" x14ac:dyDescent="0.35">
      <c r="A7" s="49" t="s">
        <v>14</v>
      </c>
      <c r="C7" s="59" t="s">
        <v>30</v>
      </c>
      <c r="L7" s="45"/>
      <c r="O7" s="79"/>
      <c r="P7" s="79"/>
      <c r="Q7" s="79"/>
      <c r="V7" s="60"/>
      <c r="W7" s="61" t="s">
        <v>15</v>
      </c>
    </row>
    <row r="8" spans="1:23" s="3" customFormat="1" ht="21" customHeight="1" x14ac:dyDescent="0.3">
      <c r="A8" s="8"/>
      <c r="K8" s="4"/>
      <c r="L8" s="4"/>
      <c r="M8" s="4"/>
      <c r="N8" s="4"/>
      <c r="O8" s="4"/>
      <c r="P8" s="15"/>
      <c r="Q8" s="1"/>
      <c r="V8"/>
      <c r="W8" s="25" t="s">
        <v>46</v>
      </c>
    </row>
    <row r="9" spans="1:23" s="48" customFormat="1" ht="62.4" customHeight="1" x14ac:dyDescent="0.3">
      <c r="A9" s="51" t="s">
        <v>0</v>
      </c>
      <c r="B9" s="80" t="s">
        <v>4</v>
      </c>
      <c r="C9" s="81"/>
      <c r="D9" s="81"/>
      <c r="E9" s="81"/>
      <c r="F9" s="81"/>
      <c r="G9" s="81"/>
      <c r="H9" s="52"/>
      <c r="I9" s="52"/>
      <c r="J9" s="52"/>
      <c r="K9" s="53"/>
      <c r="L9" s="54" t="s">
        <v>20</v>
      </c>
      <c r="M9" s="55" t="s">
        <v>8</v>
      </c>
      <c r="N9" s="56" t="s">
        <v>1</v>
      </c>
      <c r="O9" s="56" t="s">
        <v>9</v>
      </c>
      <c r="P9" s="57" t="s">
        <v>2</v>
      </c>
      <c r="Q9" s="56" t="s">
        <v>10</v>
      </c>
      <c r="V9" s="47"/>
      <c r="W9" s="48" t="s">
        <v>44</v>
      </c>
    </row>
    <row r="10" spans="1:23" s="5" customFormat="1" ht="45" customHeight="1" x14ac:dyDescent="0.25">
      <c r="A10" s="9"/>
      <c r="B10" s="76" t="s">
        <v>25</v>
      </c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8"/>
      <c r="R10" s="6"/>
    </row>
    <row r="11" spans="1:23" s="5" customFormat="1" ht="36.6" customHeight="1" x14ac:dyDescent="0.25">
      <c r="A11" s="9">
        <v>1</v>
      </c>
      <c r="B11" s="65" t="s">
        <v>31</v>
      </c>
      <c r="C11" s="66"/>
      <c r="D11" s="66"/>
      <c r="E11" s="66"/>
      <c r="F11" s="67"/>
      <c r="G11" s="13"/>
      <c r="H11" s="13"/>
      <c r="I11" s="13"/>
      <c r="J11" s="13" t="s">
        <v>32</v>
      </c>
      <c r="K11" s="29" t="s">
        <v>13</v>
      </c>
      <c r="L11" s="9" t="s">
        <v>33</v>
      </c>
      <c r="M11" s="10" t="s">
        <v>44</v>
      </c>
      <c r="N11" s="11"/>
      <c r="O11" s="27"/>
      <c r="P11" s="36">
        <v>5.4</v>
      </c>
      <c r="Q11" s="30">
        <f t="shared" ref="Q11:Q23" si="0">P11*O11</f>
        <v>0</v>
      </c>
      <c r="R11" s="6"/>
    </row>
    <row r="12" spans="1:23" s="5" customFormat="1" ht="64.2" customHeight="1" x14ac:dyDescent="0.25">
      <c r="A12" s="9">
        <v>2</v>
      </c>
      <c r="B12" s="65" t="s">
        <v>48</v>
      </c>
      <c r="C12" s="66"/>
      <c r="D12" s="66"/>
      <c r="E12" s="66"/>
      <c r="F12" s="67"/>
      <c r="G12" s="13"/>
      <c r="H12" s="13"/>
      <c r="I12" s="13"/>
      <c r="J12" s="13" t="s">
        <v>33</v>
      </c>
      <c r="K12" s="29" t="s">
        <v>6</v>
      </c>
      <c r="L12" s="9" t="s">
        <v>33</v>
      </c>
      <c r="M12" s="29" t="s">
        <v>44</v>
      </c>
      <c r="N12" s="11"/>
      <c r="O12" s="27"/>
      <c r="P12" s="33">
        <v>10.8</v>
      </c>
      <c r="Q12" s="30">
        <f t="shared" si="0"/>
        <v>0</v>
      </c>
      <c r="R12" s="6"/>
    </row>
    <row r="13" spans="1:23" s="5" customFormat="1" ht="37.799999999999997" customHeight="1" x14ac:dyDescent="0.25">
      <c r="A13" s="9">
        <v>3</v>
      </c>
      <c r="B13" s="65" t="s">
        <v>50</v>
      </c>
      <c r="C13" s="66"/>
      <c r="D13" s="66"/>
      <c r="E13" s="66"/>
      <c r="F13" s="67"/>
      <c r="G13" s="13"/>
      <c r="H13" s="13"/>
      <c r="I13" s="13"/>
      <c r="J13" s="13" t="s">
        <v>28</v>
      </c>
      <c r="K13" s="29"/>
      <c r="L13" s="9" t="s">
        <v>43</v>
      </c>
      <c r="M13" s="29" t="s">
        <v>46</v>
      </c>
      <c r="N13" s="11"/>
      <c r="O13" s="27"/>
      <c r="P13" s="33">
        <v>5</v>
      </c>
      <c r="Q13" s="30">
        <f t="shared" si="0"/>
        <v>0</v>
      </c>
      <c r="R13" s="6"/>
    </row>
    <row r="14" spans="1:23" s="5" customFormat="1" ht="36.6" customHeight="1" x14ac:dyDescent="0.25">
      <c r="A14" s="9">
        <v>4</v>
      </c>
      <c r="B14" s="65" t="s">
        <v>49</v>
      </c>
      <c r="C14" s="66"/>
      <c r="D14" s="66"/>
      <c r="E14" s="66"/>
      <c r="F14" s="67"/>
      <c r="G14" s="13"/>
      <c r="H14" s="13"/>
      <c r="I14" s="13"/>
      <c r="J14" s="13" t="s">
        <v>21</v>
      </c>
      <c r="K14" s="29" t="s">
        <v>16</v>
      </c>
      <c r="L14" s="9" t="s">
        <v>21</v>
      </c>
      <c r="M14" s="29" t="s">
        <v>46</v>
      </c>
      <c r="N14" s="10"/>
      <c r="O14" s="27"/>
      <c r="P14" s="33">
        <v>1150</v>
      </c>
      <c r="Q14" s="30">
        <f t="shared" si="0"/>
        <v>0</v>
      </c>
      <c r="R14" s="6"/>
    </row>
    <row r="15" spans="1:23" s="5" customFormat="1" ht="36.6" customHeight="1" x14ac:dyDescent="0.25">
      <c r="A15" s="9">
        <v>5</v>
      </c>
      <c r="B15" s="73" t="s">
        <v>18</v>
      </c>
      <c r="C15" s="74"/>
      <c r="D15" s="74"/>
      <c r="E15" s="74"/>
      <c r="F15" s="74"/>
      <c r="G15" s="74"/>
      <c r="H15" s="13"/>
      <c r="I15" s="13"/>
      <c r="J15" s="13"/>
      <c r="K15" s="13"/>
      <c r="L15" s="9" t="s">
        <v>28</v>
      </c>
      <c r="M15" s="29" t="s">
        <v>13</v>
      </c>
      <c r="N15" s="14"/>
      <c r="O15" s="28"/>
      <c r="P15" s="33">
        <v>5600</v>
      </c>
      <c r="Q15" s="30">
        <f t="shared" si="0"/>
        <v>0</v>
      </c>
      <c r="R15" s="6"/>
    </row>
    <row r="16" spans="1:23" s="5" customFormat="1" ht="36.6" customHeight="1" x14ac:dyDescent="0.25">
      <c r="A16" s="9">
        <v>6</v>
      </c>
      <c r="B16" s="73" t="s">
        <v>47</v>
      </c>
      <c r="C16" s="74"/>
      <c r="D16" s="74"/>
      <c r="E16" s="74"/>
      <c r="F16" s="74"/>
      <c r="G16" s="74"/>
      <c r="H16" s="13"/>
      <c r="I16" s="13"/>
      <c r="J16" s="13"/>
      <c r="K16" s="13"/>
      <c r="L16" s="9" t="s">
        <v>23</v>
      </c>
      <c r="M16" s="29" t="s">
        <v>13</v>
      </c>
      <c r="N16" s="14"/>
      <c r="O16" s="28"/>
      <c r="P16" s="33">
        <v>38.4</v>
      </c>
      <c r="Q16" s="30">
        <f t="shared" si="0"/>
        <v>0</v>
      </c>
      <c r="R16" s="6"/>
    </row>
    <row r="17" spans="1:22" s="5" customFormat="1" ht="36.6" customHeight="1" x14ac:dyDescent="0.25">
      <c r="A17" s="9">
        <v>7</v>
      </c>
      <c r="B17" s="73" t="s">
        <v>17</v>
      </c>
      <c r="C17" s="74"/>
      <c r="D17" s="74"/>
      <c r="E17" s="74"/>
      <c r="F17" s="74"/>
      <c r="G17" s="74"/>
      <c r="H17" s="13"/>
      <c r="I17" s="13"/>
      <c r="J17" s="13"/>
      <c r="K17" s="13"/>
      <c r="L17" s="9" t="s">
        <v>24</v>
      </c>
      <c r="M17" s="29" t="s">
        <v>46</v>
      </c>
      <c r="N17" s="14"/>
      <c r="O17" s="28"/>
      <c r="P17" s="33">
        <v>28</v>
      </c>
      <c r="Q17" s="30">
        <f t="shared" ref="Q17:Q22" si="1">P17*O17</f>
        <v>0</v>
      </c>
      <c r="R17" s="6"/>
    </row>
    <row r="18" spans="1:22" s="5" customFormat="1" ht="36.6" customHeight="1" x14ac:dyDescent="0.25">
      <c r="A18" s="9">
        <v>8</v>
      </c>
      <c r="B18" s="65" t="s">
        <v>37</v>
      </c>
      <c r="C18" s="66"/>
      <c r="D18" s="66"/>
      <c r="E18" s="66"/>
      <c r="F18" s="35"/>
      <c r="G18" s="13"/>
      <c r="H18" s="13"/>
      <c r="I18" s="13"/>
      <c r="J18" s="13" t="s">
        <v>23</v>
      </c>
      <c r="K18" s="13" t="s">
        <v>24</v>
      </c>
      <c r="L18" s="9" t="s">
        <v>24</v>
      </c>
      <c r="M18" s="29" t="s">
        <v>46</v>
      </c>
      <c r="N18" s="14"/>
      <c r="O18" s="28"/>
      <c r="P18" s="33">
        <v>9</v>
      </c>
      <c r="Q18" s="30">
        <f t="shared" si="1"/>
        <v>0</v>
      </c>
      <c r="R18" s="6"/>
    </row>
    <row r="19" spans="1:22" s="5" customFormat="1" ht="57" customHeight="1" x14ac:dyDescent="0.25">
      <c r="A19" s="9">
        <v>9</v>
      </c>
      <c r="B19" s="65" t="s">
        <v>39</v>
      </c>
      <c r="C19" s="66"/>
      <c r="D19" s="66"/>
      <c r="E19" s="66"/>
      <c r="F19" s="66"/>
      <c r="G19" s="37"/>
      <c r="H19" s="13"/>
      <c r="I19" s="13"/>
      <c r="J19" s="13"/>
      <c r="K19" s="13"/>
      <c r="L19" s="9" t="s">
        <v>24</v>
      </c>
      <c r="M19" s="29" t="s">
        <v>46</v>
      </c>
      <c r="N19" s="14"/>
      <c r="O19" s="28"/>
      <c r="P19" s="33">
        <v>1</v>
      </c>
      <c r="Q19" s="30">
        <f t="shared" si="1"/>
        <v>0</v>
      </c>
      <c r="R19" s="6"/>
    </row>
    <row r="20" spans="1:22" s="5" customFormat="1" ht="36.6" customHeight="1" x14ac:dyDescent="0.25">
      <c r="A20" s="9">
        <v>10</v>
      </c>
      <c r="B20" s="65" t="s">
        <v>38</v>
      </c>
      <c r="C20" s="66"/>
      <c r="D20" s="66"/>
      <c r="E20" s="66"/>
      <c r="F20" s="66"/>
      <c r="G20" s="37"/>
      <c r="H20" s="13"/>
      <c r="I20" s="13"/>
      <c r="J20" s="13"/>
      <c r="K20" s="13"/>
      <c r="L20" s="9" t="s">
        <v>24</v>
      </c>
      <c r="M20" s="29" t="s">
        <v>46</v>
      </c>
      <c r="N20" s="14"/>
      <c r="O20" s="28"/>
      <c r="P20" s="33">
        <v>1</v>
      </c>
      <c r="Q20" s="30">
        <f t="shared" si="1"/>
        <v>0</v>
      </c>
      <c r="R20" s="6"/>
    </row>
    <row r="21" spans="1:22" s="5" customFormat="1" ht="36.6" customHeight="1" x14ac:dyDescent="0.25">
      <c r="A21" s="9">
        <v>11</v>
      </c>
      <c r="B21" s="73" t="s">
        <v>36</v>
      </c>
      <c r="C21" s="74"/>
      <c r="D21" s="74"/>
      <c r="E21" s="74"/>
      <c r="F21" s="74"/>
      <c r="G21" s="34"/>
      <c r="H21" s="13"/>
      <c r="I21" s="13"/>
      <c r="J21" s="13"/>
      <c r="K21" s="13"/>
      <c r="L21" s="9" t="s">
        <v>22</v>
      </c>
      <c r="M21" s="29" t="s">
        <v>46</v>
      </c>
      <c r="N21" s="14"/>
      <c r="O21" s="28"/>
      <c r="P21" s="33">
        <v>5</v>
      </c>
      <c r="Q21" s="30">
        <f t="shared" si="1"/>
        <v>0</v>
      </c>
      <c r="R21" s="6"/>
    </row>
    <row r="22" spans="1:22" s="5" customFormat="1" ht="36.6" customHeight="1" x14ac:dyDescent="0.25">
      <c r="A22" s="9">
        <v>12</v>
      </c>
      <c r="B22" s="73" t="s">
        <v>40</v>
      </c>
      <c r="C22" s="74"/>
      <c r="D22" s="74"/>
      <c r="E22" s="74"/>
      <c r="F22" s="74"/>
      <c r="G22" s="34"/>
      <c r="H22" s="13"/>
      <c r="I22" s="13"/>
      <c r="J22" s="13"/>
      <c r="K22" s="13"/>
      <c r="L22" s="9" t="s">
        <v>22</v>
      </c>
      <c r="M22" s="29" t="s">
        <v>46</v>
      </c>
      <c r="N22" s="14"/>
      <c r="O22" s="28"/>
      <c r="P22" s="33">
        <v>2</v>
      </c>
      <c r="Q22" s="30">
        <f t="shared" si="1"/>
        <v>0</v>
      </c>
      <c r="R22" s="6"/>
    </row>
    <row r="23" spans="1:22" s="5" customFormat="1" ht="36.6" customHeight="1" x14ac:dyDescent="0.25">
      <c r="A23" s="9">
        <v>13</v>
      </c>
      <c r="B23" s="73" t="s">
        <v>45</v>
      </c>
      <c r="C23" s="74"/>
      <c r="D23" s="74"/>
      <c r="E23" s="74"/>
      <c r="F23" s="74"/>
      <c r="G23" s="74"/>
      <c r="H23" s="13"/>
      <c r="I23" s="13"/>
      <c r="J23" s="13"/>
      <c r="K23" s="13"/>
      <c r="L23" s="9" t="s">
        <v>22</v>
      </c>
      <c r="M23" s="29" t="s">
        <v>46</v>
      </c>
      <c r="N23" s="14"/>
      <c r="O23" s="28"/>
      <c r="P23" s="33">
        <v>2</v>
      </c>
      <c r="Q23" s="30">
        <f t="shared" si="0"/>
        <v>0</v>
      </c>
      <c r="R23" s="6"/>
    </row>
    <row r="24" spans="1:22" s="12" customFormat="1" ht="35.1" customHeight="1" x14ac:dyDescent="0.25">
      <c r="A24" s="82" t="s">
        <v>11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17" t="s">
        <v>35</v>
      </c>
      <c r="O24" s="18"/>
      <c r="P24" s="19"/>
      <c r="Q24" s="31">
        <f>SUM(Q11:Q23)</f>
        <v>0</v>
      </c>
      <c r="V24"/>
    </row>
    <row r="25" spans="1:22" s="12" customFormat="1" ht="35.1" customHeight="1" x14ac:dyDescent="0.25">
      <c r="A25" s="26"/>
      <c r="B25" s="26"/>
      <c r="C25" s="26"/>
      <c r="D25" s="26"/>
      <c r="E25" s="26"/>
      <c r="F25" s="26"/>
      <c r="G25" s="26"/>
      <c r="H25" s="26"/>
      <c r="I25" s="26"/>
      <c r="J25" s="26"/>
      <c r="K25" s="26"/>
      <c r="L25" s="62"/>
      <c r="M25" s="26"/>
      <c r="N25" s="23" t="s">
        <v>5</v>
      </c>
      <c r="O25"/>
      <c r="P25" s="24"/>
      <c r="Q25" s="31">
        <f>(20%*Q24)</f>
        <v>0</v>
      </c>
      <c r="V25"/>
    </row>
    <row r="26" spans="1:22" s="5" customFormat="1" ht="35.1" customHeight="1" x14ac:dyDescent="0.25">
      <c r="A26" s="83" t="s">
        <v>12</v>
      </c>
      <c r="B26" s="83"/>
      <c r="C26" s="83"/>
      <c r="D26" s="83"/>
      <c r="E26" s="83"/>
      <c r="F26" s="83"/>
      <c r="G26" s="20"/>
      <c r="H26" s="21"/>
      <c r="I26" s="21"/>
      <c r="J26" s="21"/>
      <c r="K26" s="21"/>
      <c r="L26" s="63"/>
      <c r="M26" s="22"/>
      <c r="N26" s="23" t="s">
        <v>3</v>
      </c>
      <c r="O26"/>
      <c r="P26" s="24"/>
      <c r="Q26" s="32">
        <f>SUM(Q24:Q25)</f>
        <v>0</v>
      </c>
      <c r="R26" s="6"/>
    </row>
    <row r="31" spans="1:22" ht="15" customHeight="1" x14ac:dyDescent="0.25">
      <c r="A31" s="75" t="s">
        <v>26</v>
      </c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</row>
    <row r="32" spans="1:22" x14ac:dyDescent="0.25">
      <c r="A32" s="7" t="s">
        <v>27</v>
      </c>
    </row>
  </sheetData>
  <mergeCells count="22">
    <mergeCell ref="A31:L31"/>
    <mergeCell ref="B10:Q10"/>
    <mergeCell ref="O5:Q7"/>
    <mergeCell ref="B9:G9"/>
    <mergeCell ref="B16:G16"/>
    <mergeCell ref="A24:M24"/>
    <mergeCell ref="B18:E18"/>
    <mergeCell ref="B19:F19"/>
    <mergeCell ref="B22:F22"/>
    <mergeCell ref="B14:F14"/>
    <mergeCell ref="B23:G23"/>
    <mergeCell ref="A26:F26"/>
    <mergeCell ref="B17:G17"/>
    <mergeCell ref="B21:F21"/>
    <mergeCell ref="B20:F20"/>
    <mergeCell ref="B12:F12"/>
    <mergeCell ref="B13:F13"/>
    <mergeCell ref="C4:F4"/>
    <mergeCell ref="N4:Q4"/>
    <mergeCell ref="A6:N6"/>
    <mergeCell ref="B15:G15"/>
    <mergeCell ref="B11:F11"/>
  </mergeCells>
  <phoneticPr fontId="0" type="noConversion"/>
  <dataValidations xWindow="336" yWindow="287" count="2">
    <dataValidation allowBlank="1" showInputMessage="1" showErrorMessage="1" prompt="Lister les travaux dans l'ordre attendu de leur réalisation :_x000a_- terrassements et mises en forme (fond, accotements, fossés),_x000a_- fourniture et mise en place des aqueducs et têtes, de la chaussée (géotextile, empierrements), des accessoires._x000a_" sqref="B9:G9" xr:uid="{9A372410-29C6-4EF0-998C-CA6172EA6AF5}"/>
    <dataValidation type="list" allowBlank="1" showInputMessage="1" showErrorMessage="1" sqref="M14:N14 M15:M23 M11:M13" xr:uid="{A14860EC-31DC-469A-8BE1-9A584AC03BBD}">
      <formula1>$W$5:$W$9</formula1>
    </dataValidation>
  </dataValidations>
  <printOptions horizontalCentered="1"/>
  <pageMargins left="0.25" right="0.25" top="0.75" bottom="0.75" header="0.3" footer="0.3"/>
  <pageSetup paperSize="9" scale="44" orientation="portrait" r:id="rId1"/>
  <headerFooter alignWithMargins="0">
    <oddFooter>&amp;L&amp;8BPU/DQE - Marché n° 2017-08-Maroncourt&amp;R&amp;8&amp;P/&amp;N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Détail estimatif</vt:lpstr>
      <vt:lpstr>'Détail estimatif'!Impression_des_titres</vt:lpstr>
      <vt:lpstr>'Détail estimatif'!Zone_d_impression</vt:lpstr>
    </vt:vector>
  </TitlesOfParts>
  <Company>ONF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onf</dc:creator>
  <cp:lastModifiedBy>MARTEIL Thibaud</cp:lastModifiedBy>
  <cp:lastPrinted>2026-03-20T08:08:26Z</cp:lastPrinted>
  <dcterms:created xsi:type="dcterms:W3CDTF">2007-09-06T15:08:00Z</dcterms:created>
  <dcterms:modified xsi:type="dcterms:W3CDTF">2026-03-31T16:45:27Z</dcterms:modified>
</cp:coreProperties>
</file>